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Google Drive\PROJETO Pesquisa Rodrigo\JoVE - Artigo de métodos\Supplemental Materials\"/>
    </mc:Choice>
  </mc:AlternateContent>
  <xr:revisionPtr revIDLastSave="0" documentId="8_{EB1BCCD6-9083-44E3-B993-05B3F8A9C1F0}" xr6:coauthVersionLast="47" xr6:coauthVersionMax="47" xr10:uidLastSave="{00000000-0000-0000-0000-000000000000}"/>
  <bookViews>
    <workbookView xWindow="2280" yWindow="1380" windowWidth="9885" windowHeight="11295"/>
  </bookViews>
  <sheets>
    <sheet name="Sheet1" sheetId="1" r:id="rId1"/>
    <sheet name="Sheet2" sheetId="2" r:id="rId2"/>
    <sheet name="Sheet3" sheetId="3" r:id="rId3"/>
    <sheet name="DV-IDENTITY-0" sheetId="4" state="very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4" l="1"/>
  <c r="B1" i="4"/>
  <c r="C1" i="4"/>
  <c r="D1" i="4"/>
  <c r="E1" i="4"/>
  <c r="F1" i="4"/>
  <c r="G1" i="4"/>
  <c r="H1" i="4"/>
  <c r="I1" i="4"/>
  <c r="J1" i="4"/>
  <c r="K1" i="4"/>
  <c r="L1" i="4"/>
  <c r="M1" i="4"/>
  <c r="N1" i="4"/>
  <c r="O1" i="4"/>
</calcChain>
</file>

<file path=xl/sharedStrings.xml><?xml version="1.0" encoding="utf-8"?>
<sst xmlns="http://schemas.openxmlformats.org/spreadsheetml/2006/main" count="63" uniqueCount="60">
  <si>
    <t>AAAAAH384Q8=</t>
  </si>
  <si>
    <t>Header field</t>
  </si>
  <si>
    <t>Description</t>
  </si>
  <si>
    <t>timestamp</t>
  </si>
  <si>
    <t>Standard date and time the data input was uploaded.</t>
  </si>
  <si>
    <t>email</t>
  </si>
  <si>
    <t>E-mail of the participant for further contact.</t>
  </si>
  <si>
    <t>fname</t>
  </si>
  <si>
    <t>Name of the participant for further contact.</t>
  </si>
  <si>
    <t>sessionID</t>
  </si>
  <si>
    <t>Unique identifier for the session of the uploaded data.</t>
  </si>
  <si>
    <t>taskID</t>
  </si>
  <si>
    <t>Unique identifier for the task of the uploaded data.</t>
  </si>
  <si>
    <t>pxAngstRatio</t>
  </si>
  <si>
    <t>Pixel distance ratio used as an internal distance of models rendered in Jmol.</t>
  </si>
  <si>
    <t>epochStart</t>
  </si>
  <si>
    <t>Task starting time in UNIX epoch.</t>
  </si>
  <si>
    <t>epochArr</t>
  </si>
  <si>
    <t>Array containing the task duration in milliseconds.</t>
  </si>
  <si>
    <t>duration</t>
  </si>
  <si>
    <t>Array containing the task duration in rounded decimals of seconds.</t>
  </si>
  <si>
    <t>fQi</t>
  </si>
  <si>
    <t>Arrays containing the quaternion coordinates of the interactive model through time. Values between -1 and 1.</t>
  </si>
  <si>
    <t>fQj</t>
  </si>
  <si>
    <t>fQk</t>
  </si>
  <si>
    <t>fQr</t>
  </si>
  <si>
    <t>ref_i</t>
  </si>
  <si>
    <t>Quaternion coordinates of the target model. A value between -1 and 1.</t>
  </si>
  <si>
    <t>ref_j</t>
  </si>
  <si>
    <t>ref_k</t>
  </si>
  <si>
    <t>modelName</t>
  </si>
  <si>
    <t>Filename of the 3d model used.</t>
  </si>
  <si>
    <t>scrSizeX</t>
  </si>
  <si>
    <t>Width of the browser window when the task ends.</t>
  </si>
  <si>
    <t>scrSizeY</t>
  </si>
  <si>
    <t>Height of the browser window when the task ends.</t>
  </si>
  <si>
    <t>cvsRefTop</t>
  </si>
  <si>
    <t>Pixel position of the top boundary for the reference model canvas.</t>
  </si>
  <si>
    <t>cvsRefRight</t>
  </si>
  <si>
    <t>Pixel position of the right boundary for the reference model canvas.</t>
  </si>
  <si>
    <t>cvsRefBottom</t>
  </si>
  <si>
    <t>Pixel position of the bottom boundary for the reference model canvas.</t>
  </si>
  <si>
    <t>cvsRefLeft</t>
  </si>
  <si>
    <t>Pixel position of the left boundary for the reference model canvas.</t>
  </si>
  <si>
    <t>cvsIntTop</t>
  </si>
  <si>
    <t>Pixel position of the top boundary for the interactive model canvas.</t>
  </si>
  <si>
    <t>cvsIntRight</t>
  </si>
  <si>
    <t>Pixel position of the right boundary for the interactive model canvas.</t>
  </si>
  <si>
    <t>cvsIntBottom</t>
  </si>
  <si>
    <t>Pixel position of the bottom boundary for the interactive model canvas.</t>
  </si>
  <si>
    <t>cvsIntLeft</t>
  </si>
  <si>
    <t>Pixel position of the left boundary for the interactive model canvas.</t>
  </si>
  <si>
    <t>pxRatio</t>
  </si>
  <si>
    <t>Device’s display scaling.</t>
  </si>
  <si>
    <t>browser</t>
  </si>
  <si>
    <t>Browser and operating system used to run the test. Optional.</t>
  </si>
  <si>
    <t>Same as fQi.</t>
  </si>
  <si>
    <t>Same as ref_i.</t>
  </si>
  <si>
    <t>ref_theta</t>
  </si>
  <si>
    <t>Same as ref_theta.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</si>
</sst>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31"/>
  <sheetViews>
    <sheetView tabSelected="1" workbookViewId="0">
      <selection activeCell="B21" sqref="B21"/>
    </sheetView>
  </sheetViews>
  <sheetFormatPr defaultColWidth="84.7109375" defaultRowHeight="15.75" x14ac:dyDescent="0.25"/>
  <cols>
    <col min="1" max="1" width="14" style="2" bestFit="1" customWidth="1"/>
    <col min="2" max="2" width="80.85546875" style="2" bestFit="1" customWidth="1"/>
    <col min="3" max="3" width="84.7109375" style="2" customWidth="1"/>
    <col min="4" max="4" width="84.7109375" style="5" customWidth="1"/>
  </cols>
  <sheetData>
    <row r="1" spans="1:4" s="1" customFormat="1" x14ac:dyDescent="0.25">
      <c r="A1" s="3" t="s">
        <v>1</v>
      </c>
      <c r="B1" s="3" t="s">
        <v>2</v>
      </c>
      <c r="C1" s="3"/>
      <c r="D1" s="4"/>
    </row>
    <row r="2" spans="1:4" x14ac:dyDescent="0.25">
      <c r="A2" s="2" t="s">
        <v>3</v>
      </c>
      <c r="B2" s="2" t="s">
        <v>4</v>
      </c>
    </row>
    <row r="3" spans="1:4" x14ac:dyDescent="0.25">
      <c r="A3" s="2" t="s">
        <v>5</v>
      </c>
      <c r="B3" s="2" t="s">
        <v>6</v>
      </c>
    </row>
    <row r="4" spans="1:4" x14ac:dyDescent="0.25">
      <c r="A4" s="2" t="s">
        <v>7</v>
      </c>
      <c r="B4" s="2" t="s">
        <v>8</v>
      </c>
    </row>
    <row r="5" spans="1:4" x14ac:dyDescent="0.25">
      <c r="A5" s="2" t="s">
        <v>9</v>
      </c>
      <c r="B5" s="2" t="s">
        <v>10</v>
      </c>
    </row>
    <row r="6" spans="1:4" x14ac:dyDescent="0.25">
      <c r="A6" s="2" t="s">
        <v>11</v>
      </c>
      <c r="B6" s="2" t="s">
        <v>12</v>
      </c>
    </row>
    <row r="7" spans="1:4" x14ac:dyDescent="0.25">
      <c r="A7" s="2" t="s">
        <v>13</v>
      </c>
      <c r="B7" s="2" t="s">
        <v>14</v>
      </c>
    </row>
    <row r="8" spans="1:4" x14ac:dyDescent="0.25">
      <c r="A8" s="2" t="s">
        <v>15</v>
      </c>
      <c r="B8" s="2" t="s">
        <v>16</v>
      </c>
    </row>
    <row r="9" spans="1:4" x14ac:dyDescent="0.25">
      <c r="A9" s="2" t="s">
        <v>17</v>
      </c>
      <c r="B9" s="2" t="s">
        <v>18</v>
      </c>
    </row>
    <row r="10" spans="1:4" x14ac:dyDescent="0.25">
      <c r="A10" s="2" t="s">
        <v>19</v>
      </c>
      <c r="B10" s="2" t="s">
        <v>20</v>
      </c>
    </row>
    <row r="11" spans="1:4" ht="31.5" x14ac:dyDescent="0.25">
      <c r="A11" s="2" t="s">
        <v>21</v>
      </c>
      <c r="B11" s="2" t="s">
        <v>22</v>
      </c>
    </row>
    <row r="12" spans="1:4" x14ac:dyDescent="0.25">
      <c r="A12" s="2" t="s">
        <v>23</v>
      </c>
      <c r="B12" s="2" t="s">
        <v>56</v>
      </c>
    </row>
    <row r="13" spans="1:4" x14ac:dyDescent="0.25">
      <c r="A13" s="2" t="s">
        <v>24</v>
      </c>
      <c r="B13" s="2" t="s">
        <v>56</v>
      </c>
    </row>
    <row r="14" spans="1:4" x14ac:dyDescent="0.25">
      <c r="A14" s="2" t="s">
        <v>25</v>
      </c>
      <c r="B14" s="2" t="s">
        <v>56</v>
      </c>
    </row>
    <row r="15" spans="1:4" x14ac:dyDescent="0.25">
      <c r="A15" s="2" t="s">
        <v>26</v>
      </c>
      <c r="B15" s="2" t="s">
        <v>27</v>
      </c>
    </row>
    <row r="16" spans="1:4" x14ac:dyDescent="0.25">
      <c r="A16" s="2" t="s">
        <v>28</v>
      </c>
      <c r="B16" s="2" t="s">
        <v>57</v>
      </c>
    </row>
    <row r="17" spans="1:2" x14ac:dyDescent="0.25">
      <c r="A17" s="2" t="s">
        <v>29</v>
      </c>
      <c r="B17" s="2" t="s">
        <v>57</v>
      </c>
    </row>
    <row r="18" spans="1:2" x14ac:dyDescent="0.25">
      <c r="A18" s="2" t="s">
        <v>58</v>
      </c>
      <c r="B18" s="2" t="s">
        <v>59</v>
      </c>
    </row>
    <row r="19" spans="1:2" x14ac:dyDescent="0.25">
      <c r="A19" s="2" t="s">
        <v>30</v>
      </c>
      <c r="B19" s="2" t="s">
        <v>31</v>
      </c>
    </row>
    <row r="20" spans="1:2" x14ac:dyDescent="0.25">
      <c r="A20" s="2" t="s">
        <v>32</v>
      </c>
      <c r="B20" s="2" t="s">
        <v>33</v>
      </c>
    </row>
    <row r="21" spans="1:2" x14ac:dyDescent="0.25">
      <c r="A21" s="2" t="s">
        <v>34</v>
      </c>
      <c r="B21" s="2" t="s">
        <v>35</v>
      </c>
    </row>
    <row r="22" spans="1:2" x14ac:dyDescent="0.25">
      <c r="A22" s="2" t="s">
        <v>36</v>
      </c>
      <c r="B22" s="2" t="s">
        <v>37</v>
      </c>
    </row>
    <row r="23" spans="1:2" x14ac:dyDescent="0.25">
      <c r="A23" s="2" t="s">
        <v>38</v>
      </c>
      <c r="B23" s="2" t="s">
        <v>39</v>
      </c>
    </row>
    <row r="24" spans="1:2" x14ac:dyDescent="0.25">
      <c r="A24" s="2" t="s">
        <v>40</v>
      </c>
      <c r="B24" s="2" t="s">
        <v>41</v>
      </c>
    </row>
    <row r="25" spans="1:2" x14ac:dyDescent="0.25">
      <c r="A25" s="2" t="s">
        <v>42</v>
      </c>
      <c r="B25" s="2" t="s">
        <v>43</v>
      </c>
    </row>
    <row r="26" spans="1:2" x14ac:dyDescent="0.25">
      <c r="A26" s="2" t="s">
        <v>44</v>
      </c>
      <c r="B26" s="2" t="s">
        <v>45</v>
      </c>
    </row>
    <row r="27" spans="1:2" x14ac:dyDescent="0.25">
      <c r="A27" s="2" t="s">
        <v>46</v>
      </c>
      <c r="B27" s="2" t="s">
        <v>47</v>
      </c>
    </row>
    <row r="28" spans="1:2" x14ac:dyDescent="0.25">
      <c r="A28" s="2" t="s">
        <v>48</v>
      </c>
      <c r="B28" s="2" t="s">
        <v>49</v>
      </c>
    </row>
    <row r="29" spans="1:2" x14ac:dyDescent="0.25">
      <c r="A29" s="2" t="s">
        <v>50</v>
      </c>
      <c r="B29" s="2" t="s">
        <v>51</v>
      </c>
    </row>
    <row r="30" spans="1:2" x14ac:dyDescent="0.25">
      <c r="A30" s="2" t="s">
        <v>52</v>
      </c>
      <c r="B30" s="2" t="s">
        <v>53</v>
      </c>
    </row>
    <row r="31" spans="1:2" x14ac:dyDescent="0.25">
      <c r="A31" s="2" t="s">
        <v>54</v>
      </c>
      <c r="B31" s="2" t="s">
        <v>55</v>
      </c>
    </row>
  </sheetData>
  <pageMargins left="0.7" right="0.7" top="0.75" bottom="0.75" header="0.3" footer="0.3"/>
  <pageSetup orientation="landscape" r:id="rId1"/>
  <customProperties>
    <customPr name="DVSECTION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  <customProperties>
    <customPr name="DVSECTIONID" r:id="rId1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  <customProperties>
    <customPr name="DVSECTIONID" r:id="rId1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P1"/>
  <sheetViews>
    <sheetView workbookViewId="0">
      <selection activeCell="P1" sqref="P1"/>
    </sheetView>
  </sheetViews>
  <sheetFormatPr defaultRowHeight="15" x14ac:dyDescent="0.25"/>
  <sheetData>
    <row r="1" spans="1:16" x14ac:dyDescent="0.25">
      <c r="A1" t="e">
        <f>IF(Sheet1!1:1,"AAAAAH384QA=",0)</f>
        <v>#VALUE!</v>
      </c>
      <c r="B1" t="e">
        <f>AND(Sheet1!A1,"AAAAAH384QE=")</f>
        <v>#VALUE!</v>
      </c>
      <c r="C1" t="e">
        <f>AND(Sheet1!B1,"AAAAAH384QI=")</f>
        <v>#VALUE!</v>
      </c>
      <c r="D1" t="e">
        <f>AND(Sheet1!C1,"AAAAAH384QM=")</f>
        <v>#VALUE!</v>
      </c>
      <c r="E1" t="e">
        <f>AND(Sheet1!D1,"AAAAAH384QQ=")</f>
        <v>#VALUE!</v>
      </c>
      <c r="F1" t="e">
        <f>IF(Sheet1!A:A,"AAAAAH384QU=",0)</f>
        <v>#VALUE!</v>
      </c>
      <c r="G1" t="e">
        <f>IF(Sheet1!B:B,"AAAAAH384QY=",0)</f>
        <v>#VALUE!</v>
      </c>
      <c r="H1">
        <f>IF(Sheet1!C:C,"AAAAAH384Qc=",0)</f>
        <v>0</v>
      </c>
      <c r="I1">
        <f>IF(Sheet1!D:D,"AAAAAH384Qg=",0)</f>
        <v>0</v>
      </c>
      <c r="J1">
        <f>IF(Sheet2!1:1,"AAAAAH384Qk=",0)</f>
        <v>0</v>
      </c>
      <c r="K1" t="e">
        <f>AND(Sheet2!A1,"AAAAAH384Qo=")</f>
        <v>#VALUE!</v>
      </c>
      <c r="L1">
        <f>IF(Sheet2!A:A,"AAAAAH384Qs=",0)</f>
        <v>0</v>
      </c>
      <c r="M1">
        <f>IF(Sheet3!1:1,"AAAAAH384Qw=",0)</f>
        <v>0</v>
      </c>
      <c r="N1" t="e">
        <f>AND(Sheet3!A1,"AAAAAH384Q0=")</f>
        <v>#VALUE!</v>
      </c>
      <c r="O1">
        <f>IF(Sheet3!A:A,"AAAAAH384Q4=",0)</f>
        <v>0</v>
      </c>
      <c r="P1" t="s">
        <v>0</v>
      </c>
    </row>
  </sheetData>
  <sheetCalcPr fullCalcOnLoad="1"/>
  <pageMargins left="0.7" right="0.7" top="0.75" bottom="0.75" header="0.3" footer="0.3"/>
  <customProperties>
    <customPr name="DVSECTION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Jove</dc:creator>
  <cp:lastModifiedBy>Rodrigo Consoli</cp:lastModifiedBy>
  <dcterms:created xsi:type="dcterms:W3CDTF">2012-02-23T18:29:07Z</dcterms:created>
  <dcterms:modified xsi:type="dcterms:W3CDTF">2024-01-04T16:22:39Z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oogle.Documents.Tracking">
    <vt:lpwstr>true</vt:lpwstr>
  </property>
  <property fmtid="{D5CDD505-2E9C-101B-9397-08002B2CF9AE}" pid="3" name="Google.Documents.DocumentId">
    <vt:lpwstr>1_TyPZ1nq2ij5qiLP5WKwIr5Ggz64fndPXsT3KppW9cQ</vt:lpwstr>
  </property>
  <property fmtid="{D5CDD505-2E9C-101B-9397-08002B2CF9AE}" pid="4" name="Google.Documents.RevisionId">
    <vt:lpwstr>02868307762065459680</vt:lpwstr>
  </property>
  <property fmtid="{D5CDD505-2E9C-101B-9397-08002B2CF9AE}" pid="5" name="Google.Documents.PreviousRevisionId">
    <vt:lpwstr>03149905390382699891</vt:lpwstr>
  </property>
  <property fmtid="{D5CDD505-2E9C-101B-9397-08002B2CF9AE}" pid="6" name="Google.Documents.PluginVersion">
    <vt:lpwstr>2.0.2662.553</vt:lpwstr>
  </property>
  <property fmtid="{D5CDD505-2E9C-101B-9397-08002B2CF9AE}" pid="7" name="Google.Documents.MergeIncapabilityFlags">
    <vt:i4>0</vt:i4>
  </property>
</Properties>
</file>